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'1.1.'!$D$23:$D$1142</definedName>
    <definedName name="Nomenclatura" localSheetId="2">'1.2. '!$D$5:$D$1134</definedName>
    <definedName name="Print_Area" localSheetId="0">'1.1.'!$A$1:$X$32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'1.1.'!$L$23:$L$65550</definedName>
    <definedName name="НаименованиеПредметаЗакупки">'1.1.'!$D$9</definedName>
    <definedName name="НомерСертификатаИмя">'1.1.'!$J$23:$J$65550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'1.1.'!$Z$27:$Z$28</definedName>
    <definedName name="ТехническиеХарактеристики">'1.1.'!$H$9</definedName>
    <definedName name="ЦенаИнфо1">'1.1.'!$B$26</definedName>
    <definedName name="ЦенаИнфо2">'1.1.'!$B$27</definedName>
    <definedName name="ШапкаСтоимостьЗаЕдиницу">'1.1.'!$S$9</definedName>
  </definedNames>
  <calcPr calcId="145621"/>
</workbook>
</file>

<file path=xl/calcChain.xml><?xml version="1.0" encoding="utf-8"?>
<calcChain xmlns="http://schemas.openxmlformats.org/spreadsheetml/2006/main">
  <c r="AG22" i="1" l="1"/>
  <c r="AF22" i="1"/>
  <c r="AE22" i="1"/>
  <c r="AD22" i="1"/>
  <c r="AC22" i="1"/>
  <c r="AB22" i="1"/>
  <c r="Y22" i="1"/>
  <c r="W22" i="1"/>
  <c r="X22" i="1" s="1"/>
  <c r="Z22" i="1" s="1"/>
  <c r="AH22" i="1" s="1"/>
  <c r="V22" i="1"/>
  <c r="AG21" i="1"/>
  <c r="AF21" i="1"/>
  <c r="AE21" i="1"/>
  <c r="AD21" i="1"/>
  <c r="AC21" i="1"/>
  <c r="AB21" i="1"/>
  <c r="Y21" i="1"/>
  <c r="V21" i="1"/>
  <c r="W21" i="1" s="1"/>
  <c r="AA21" i="1" s="1"/>
  <c r="AG20" i="1"/>
  <c r="AF20" i="1"/>
  <c r="AE20" i="1"/>
  <c r="AD20" i="1"/>
  <c r="AC20" i="1"/>
  <c r="Y20" i="1"/>
  <c r="V20" i="1"/>
  <c r="W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W16" i="1" s="1"/>
  <c r="AG15" i="1"/>
  <c r="AF15" i="1"/>
  <c r="AE15" i="1"/>
  <c r="AD15" i="1"/>
  <c r="AC15" i="1"/>
  <c r="Y15" i="1"/>
  <c r="V15" i="1"/>
  <c r="AB15" i="1" s="1"/>
  <c r="AG14" i="1"/>
  <c r="AF14" i="1"/>
  <c r="AE14" i="1"/>
  <c r="AD14" i="1"/>
  <c r="AC14" i="1"/>
  <c r="Y14" i="1"/>
  <c r="V14" i="1"/>
  <c r="W14" i="1" s="1"/>
  <c r="X14" i="1" s="1"/>
  <c r="Z14" i="1" s="1"/>
  <c r="AH14" i="1" s="1"/>
  <c r="AG13" i="1"/>
  <c r="AF13" i="1"/>
  <c r="AE13" i="1"/>
  <c r="AD13" i="1"/>
  <c r="AC13" i="1"/>
  <c r="AB13" i="1"/>
  <c r="Y13" i="1"/>
  <c r="W13" i="1"/>
  <c r="X13" i="1" s="1"/>
  <c r="Z13" i="1" s="1"/>
  <c r="AH13" i="1" s="1"/>
  <c r="V13" i="1"/>
  <c r="AG12" i="1"/>
  <c r="AF12" i="1"/>
  <c r="AE12" i="1"/>
  <c r="AD12" i="1"/>
  <c r="AC12" i="1"/>
  <c r="Y12" i="1"/>
  <c r="V12" i="1"/>
  <c r="W12" i="1" s="1"/>
  <c r="AG11" i="1"/>
  <c r="AF11" i="1"/>
  <c r="AE11" i="1"/>
  <c r="AD11" i="1"/>
  <c r="AC11" i="1"/>
  <c r="Y11" i="1"/>
  <c r="V11" i="1"/>
  <c r="W11" i="1" s="1"/>
  <c r="AA13" i="1" l="1"/>
  <c r="AB14" i="1"/>
  <c r="W15" i="1"/>
  <c r="AA15" i="1" s="1"/>
  <c r="AA12" i="1"/>
  <c r="X12" i="1"/>
  <c r="Z12" i="1" s="1"/>
  <c r="AH12" i="1" s="1"/>
  <c r="X11" i="1"/>
  <c r="Z11" i="1" s="1"/>
  <c r="AH11" i="1" s="1"/>
  <c r="AA11" i="1"/>
  <c r="X19" i="1"/>
  <c r="Z19" i="1" s="1"/>
  <c r="AH19" i="1" s="1"/>
  <c r="AA19" i="1"/>
  <c r="AA16" i="1"/>
  <c r="X16" i="1"/>
  <c r="Z16" i="1" s="1"/>
  <c r="AH16" i="1" s="1"/>
  <c r="X17" i="1"/>
  <c r="Z17" i="1" s="1"/>
  <c r="AH17" i="1" s="1"/>
  <c r="AA17" i="1"/>
  <c r="AA20" i="1"/>
  <c r="X20" i="1"/>
  <c r="Z20" i="1" s="1"/>
  <c r="AH20" i="1" s="1"/>
  <c r="AB12" i="1"/>
  <c r="AB20" i="1"/>
  <c r="AA14" i="1"/>
  <c r="AB17" i="1"/>
  <c r="W18" i="1"/>
  <c r="X21" i="1"/>
  <c r="Z21" i="1" s="1"/>
  <c r="AH21" i="1" s="1"/>
  <c r="AA22" i="1"/>
  <c r="AB11" i="1"/>
  <c r="X15" i="1"/>
  <c r="Z15" i="1" s="1"/>
  <c r="AH15" i="1" s="1"/>
  <c r="AB19" i="1"/>
  <c r="AB16" i="1"/>
  <c r="X18" i="1" l="1"/>
  <c r="Z18" i="1" s="1"/>
  <c r="AH18" i="1" s="1"/>
  <c r="AA18" i="1"/>
  <c r="H3" i="1" l="1"/>
  <c r="B27" i="1" l="1"/>
  <c r="B26" i="1"/>
  <c r="E6" i="7" l="1"/>
  <c r="D6" i="7"/>
  <c r="F6" i="7"/>
  <c r="G6" i="7"/>
  <c r="B3" i="2" l="1"/>
  <c r="D3" i="4"/>
  <c r="F3" i="6"/>
  <c r="H5" i="1" l="1"/>
  <c r="H4" i="1"/>
  <c r="H7" i="1" l="1"/>
  <c r="H1" i="1" l="1"/>
  <c r="AH8" i="1" l="1"/>
  <c r="M4" i="6"/>
  <c r="N4" i="6" s="1"/>
  <c r="X24" i="1"/>
  <c r="X25" i="1"/>
  <c r="X23" i="1" l="1"/>
  <c r="H2" i="1" l="1"/>
</calcChain>
</file>

<file path=xl/sharedStrings.xml><?xml version="1.0" encoding="utf-8"?>
<sst xmlns="http://schemas.openxmlformats.org/spreadsheetml/2006/main" count="550" uniqueCount="237">
  <si>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</si>
  <si>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</si>
  <si>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</si>
  <si>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</si>
  <si>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</si>
  <si>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</si>
  <si>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</si>
  <si>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</si>
  <si>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</si>
  <si>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</si>
  <si>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</si>
  <si>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</si>
  <si>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</si>
  <si>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</si>
  <si>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</si>
  <si>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</si>
  <si>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</si>
  <si>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</si>
  <si>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</si>
  <si>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</si>
  <si>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</si>
  <si>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</si>
  <si>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</si>
  <si>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</si>
  <si>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</si>
  <si>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</si>
  <si>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</si>
  <si>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</si>
  <si>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</si>
  <si>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</si>
  <si>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</si>
  <si>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</si>
  <si>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</si>
  <si>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</si>
  <si>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</si>
  <si>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</si>
  <si>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</si>
  <si>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</si>
  <si>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</si>
  <si>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</si>
  <si>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</si>
  <si>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</si>
  <si>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</si>
  <si>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</si>
  <si>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</si>
  <si>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</si>
  <si>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</si>
  <si>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</si>
  <si>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</si>
  <si>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</si>
  <si>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</si>
  <si>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</si>
  <si>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</si>
  <si>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</si>
  <si>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</si>
  <si>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</si>
  <si>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</si>
  <si>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</si>
  <si>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</si>
  <si>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</si>
  <si>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</si>
  <si>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</si>
  <si>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</si>
  <si>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</si>
  <si>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</si>
  <si>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</si>
  <si>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</si>
  <si>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</si>
  <si>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</si>
  <si>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</si>
  <si>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</si>
  <si>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</si>
  <si>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</si>
  <si>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</si>
  <si>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</si>
  <si>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</si>
  <si>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</si>
  <si>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</si>
  <si>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</si>
  <si>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</si>
  <si>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</si>
  <si>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</si>
  <si>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</si>
  <si>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</si>
  <si>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</si>
  <si>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</si>
  <si>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</si>
  <si>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</si>
  <si>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</si>
  <si>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</si>
  <si>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</si>
  <si>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</si>
  <si>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</si>
  <si>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</si>
  <si>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</si>
  <si>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</si>
  <si>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</si>
  <si>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</si>
  <si>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</si>
  <si>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</si>
  <si>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</si>
  <si>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</si>
  <si>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</si>
  <si>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</si>
  <si>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</si>
  <si>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</si>
  <si>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</si>
  <si>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</si>
  <si>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</si>
  <si>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</si>
  <si>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</si>
  <si>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</si>
  <si>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</si>
  <si>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</si>
  <si>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</si>
  <si>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</si>
  <si>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</si>
  <si>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</si>
  <si>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</si>
  <si>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</si>
  <si>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</si>
  <si>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</si>
  <si>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</si>
  <si>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</si>
  <si>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</si>
  <si>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</si>
  <si>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</si>
  <si>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</si>
  <si>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</si>
  <si>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</si>
  <si>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</si>
  <si>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</si>
  <si>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</si>
  <si>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</si>
  <si>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</si>
  <si>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</si>
  <si>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</si>
  <si>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</si>
  <si>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</si>
  <si>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</si>
  <si>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</si>
  <si>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</si>
  <si>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</si>
  <si>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</si>
  <si>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</si>
  <si>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</si>
  <si>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</si>
  <si>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</si>
  <si>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</si>
  <si>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</si>
  <si>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</si>
  <si>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</si>
  <si>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</si>
  <si>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</si>
  <si>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</si>
  <si>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</si>
  <si>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</si>
  <si>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</si>
  <si>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</si>
  <si>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</si>
  <si>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</si>
  <si>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</si>
  <si>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</si>
  <si>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</si>
  <si>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</si>
  <si>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</si>
  <si>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</si>
  <si>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</si>
  <si>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</si>
  <si>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</si>
  <si>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</si>
  <si>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</si>
  <si>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</si>
  <si>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</si>
  <si>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</si>
  <si>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</si>
  <si>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</si>
  <si>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</si>
  <si>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</si>
  <si>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</si>
  <si>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</si>
  <si>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</si>
  <si>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</si>
  <si>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</si>
  <si>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</si>
  <si>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</si>
  <si>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</si>
  <si>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</si>
  <si>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</si>
  <si>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</si>
  <si>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</si>
  <si>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</si>
  <si>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</si>
  <si>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</si>
  <si>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</si>
  <si>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</si>
  <si>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</si>
  <si>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</si>
  <si>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</si>
  <si>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</si>
  <si>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</si>
  <si>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</si>
  <si>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</si>
  <si>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03da8933-6ea1-49f7-a227-257b5986e490</t>
  </si>
  <si>
    <t>Труба стальная бесшовная холоднодеформированная D25х2.5 ГОСТ 8734-75</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</si>
  <si>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</si>
  <si>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</si>
  <si>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</si>
  <si>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</si>
  <si>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</si>
  <si>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</si>
  <si>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cf15600a-fa83-47d1-a57c-12dbb4bb922d</t>
  </si>
  <si>
    <t>Труба стальная водогазопроводная 15ммx2.8мм ГОСТ 3262-75</t>
  </si>
  <si>
    <t>f1402bc5-61ce-498c-915b-1621aa4c3978</t>
  </si>
  <si>
    <t>Труба стальная водогазопроводная 20ммx2.8мм ГОСТ 3262-75</t>
  </si>
  <si>
    <t>aaebfacf-323e-41ce-9424-e677db17afc4</t>
  </si>
  <si>
    <t>Труба стальная водогазопроводная 25ммx3.2мм ГОСТ 3262-75</t>
  </si>
  <si>
    <t>ac76de04-11f1-445c-bb5b-3634c92a7611</t>
  </si>
  <si>
    <t>Труба стальная водогазопроводная 32ммx2.8мм ГОСТ 3262-75</t>
  </si>
  <si>
    <t>554cd49a-cc3c-4456-a8a3-f56b01583779</t>
  </si>
  <si>
    <t>Труба стальная водогазопроводная 32ммx3.2мм ГОСТ 3262-75</t>
  </si>
  <si>
    <t>7f08deee-ac47-4663-8783-ab5b02a3d89d</t>
  </si>
  <si>
    <t>Труба стальная электросварная прямошовная D108х4 ГОСТ 10704-91</t>
  </si>
  <si>
    <t>2ddee979-d7f6-435a-b813-f28a3f6c8d31</t>
  </si>
  <si>
    <t>Труба стальная электросварная прямошовная D108х4.5 ГОСТ 10704-91</t>
  </si>
  <si>
    <t>86ea69de-75d3-4375-b853-95488b8d7d3b</t>
  </si>
  <si>
    <t>Труба стальная электросварная прямошовная D114х4 ГОСТ 10704-91</t>
  </si>
  <si>
    <t>79cb9201-3ce4-4525-9a00-5b0fcf4ff643</t>
  </si>
  <si>
    <t>Труба стальная электросварная прямошовная D57х3.5 ГОСТ 10704-91</t>
  </si>
  <si>
    <t>aa728d3c-b299-435d-bfda-5f96d2cc7a81</t>
  </si>
  <si>
    <t>Труба стальная электросварная прямошовная D76х3.5 ГОСТ 10704-91</t>
  </si>
  <si>
    <t>99122b46-b503-427f-8d55-6299b25d0559</t>
  </si>
  <si>
    <t>Труба стальная электросварная прямошовная D89х3.5 ГОСТ 10704-91</t>
  </si>
  <si>
    <t>Открытый запрос предложений в электронной форме</t>
  </si>
  <si>
    <t>ca45ef02-d668-45f9-8537-16cab09485c8</t>
  </si>
  <si>
    <t>00328cad-2bb0-4024-b5fa-4a8cdc1eb431</t>
  </si>
  <si>
    <t>ac5cc2f0-8f13-11e8-8288-005056b8f04c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</si>
</sst>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234</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235</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233</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236</v>
      </c>
      <c r="B4" s="89"/>
      <c r="C4" s="89"/>
      <c r="D4" s="89">
        <v>165383</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IF(SUM(AH9:AH36)*100/MAX(SUM(Z10:Z33),1)&lt;50,"В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285</v>
      </c>
      <c r="D11" s="146" t="s">
        <v>204</v>
      </c>
      <c r="E11" s="147" t="s">
        <v>77</v>
      </c>
      <c r="F11" s="148" t="s">
        <v>77</v>
      </c>
      <c r="G11" s="149" t="s">
        <v>118</v>
      </c>
      <c r="H11" s="149" t="s">
        <v>118</v>
      </c>
      <c r="I11" s="150"/>
      <c r="J11" s="151" t="s">
        <v>205</v>
      </c>
      <c r="K11" s="145" t="s">
        <v>206</v>
      </c>
      <c r="L11" s="145">
        <v>0.21</v>
      </c>
      <c r="M11" s="145" t="s">
        <v>207</v>
      </c>
      <c r="N11" s="152">
        <v>0.21</v>
      </c>
      <c r="O11" s="145" t="s">
        <v>208</v>
      </c>
      <c r="P11" s="145" t="s">
        <v>209</v>
      </c>
      <c r="Q11" s="148" t="s">
        <v>210</v>
      </c>
      <c r="R11" s="153">
        <v>27765.279999999999</v>
      </c>
      <c r="S11" s="154">
        <v>0</v>
      </c>
      <c r="T11" s="155" t="s">
        <v>107</v>
      </c>
      <c r="U11" s="153">
        <v>0</v>
      </c>
      <c r="V11" s="156">
        <f t="shared" ref="V11:V22" si="0">ROUND(ROUND(S11,2)*ROUND(L11,3),2)</f>
        <v>0</v>
      </c>
      <c r="W11" s="156">
        <f t="shared" ref="W11:W22" si="1">ROUND(V11*IF(UPPER(T11)="18%",18,1)*IF(UPPER(T11)="10%",10,1)*IF(UPPER(T11)="НДС не облагается",0,1)/100,2)</f>
        <v>0</v>
      </c>
      <c r="X11" s="156">
        <f t="shared" ref="X11:X22" si="2">ROUND(W11+V11,2)</f>
        <v>0</v>
      </c>
      <c r="Y11" s="157">
        <f t="shared" ref="Y11:Y22" si="3">IF(S11&gt;IF(U11=0,S11,U11),1,0)</f>
        <v>0</v>
      </c>
      <c r="Z11" s="157">
        <f t="shared" ref="Z11:Z22" si="4">X11</f>
        <v>0</v>
      </c>
      <c r="AA11" s="157">
        <f t="shared" ref="AA11:AA22" si="5">W11</f>
        <v>0</v>
      </c>
      <c r="AB11" s="157">
        <f t="shared" ref="AB11:AB22" si="6">V11</f>
        <v>0</v>
      </c>
      <c r="AC11" s="158">
        <f t="shared" ref="AC11:AC22" si="7">IF(OR(ISBLANK(J11),J11="Укажите номер сертификата или выберите &lt;&lt;Нет&gt;&gt;"),1,0)</f>
        <v>1</v>
      </c>
      <c r="AD11" s="158">
        <f t="shared" ref="AD11:AD22" si="8">IF(AND(E11="Да",OR(AND(F11 = "Да",ISBLANK(G11)),AND(F11 = "Да", G11 = "В соответствии с техническим заданием"),AND(F11 = "Нет",NOT(G11 = "В соответствии с техническим заданием")))),1,0)</f>
        <v>0</v>
      </c>
      <c r="AE11" s="159">
        <f t="shared" ref="AE11:AE22" si="9">IF(AND(E11="Да",OR(AND(F11 = "Да",ISBLANK(H11)),AND(F11 = "Да", H11 = "В соответствии с техническим заданием"),AND(F11 = "Нет",NOT(H11 = "В соответствии с техническим заданием")))),1,0)</f>
        <v>0</v>
      </c>
      <c r="AF11" s="159">
        <f t="shared" ref="AF11:AF22" si="10">IF(OR(AND(E11="Нет",F11="Нет"),AND(E11="Да",F11="Нет"),AND(E11="Да",F11="Да")),0,1)</f>
        <v>0</v>
      </c>
      <c r="AG11" s="159">
        <f t="shared" ref="AG11:AG22" si="11">IF(AND(Q11="Россия"),1,0)</f>
        <v>0</v>
      </c>
      <c r="AH11" s="159">
        <f t="shared" ref="AH11:AH22" si="12">Z11*AG11</f>
        <v>0</v>
      </c>
      <c r="AI11" s="72" t="s">
        <v>97</v>
      </c>
      <c r="AJ11" s="66"/>
      <c r="AK11" s="66"/>
    </row>
    <row r="12" spans="1:40" ht="50.1" customHeight="1" x14ac:dyDescent="0.45">
      <c r="A12" s="145" t="s">
        <v>211</v>
      </c>
      <c r="B12" s="145">
        <v>2</v>
      </c>
      <c r="C12" s="145">
        <v>9</v>
      </c>
      <c r="D12" s="146" t="s">
        <v>212</v>
      </c>
      <c r="E12" s="147" t="s">
        <v>77</v>
      </c>
      <c r="F12" s="148" t="s">
        <v>77</v>
      </c>
      <c r="G12" s="149" t="s">
        <v>118</v>
      </c>
      <c r="H12" s="149" t="s">
        <v>118</v>
      </c>
      <c r="I12" s="150"/>
      <c r="J12" s="151" t="s">
        <v>205</v>
      </c>
      <c r="K12" s="145" t="s">
        <v>206</v>
      </c>
      <c r="L12" s="145">
        <v>4.5839999999999996</v>
      </c>
      <c r="M12" s="145" t="s">
        <v>207</v>
      </c>
      <c r="N12" s="152">
        <v>4.5839999999999996</v>
      </c>
      <c r="O12" s="145" t="s">
        <v>208</v>
      </c>
      <c r="P12" s="145" t="s">
        <v>209</v>
      </c>
      <c r="Q12" s="148" t="s">
        <v>210</v>
      </c>
      <c r="R12" s="153">
        <v>217531.98</v>
      </c>
      <c r="S12" s="154">
        <v>0</v>
      </c>
      <c r="T12" s="155" t="s">
        <v>107</v>
      </c>
      <c r="U12" s="153">
        <v>0</v>
      </c>
      <c r="V12" s="156">
        <f t="shared" si="0"/>
        <v>0</v>
      </c>
      <c r="W12" s="156">
        <f t="shared" si="1"/>
        <v>0</v>
      </c>
      <c r="X12" s="156">
        <f t="shared" si="2"/>
        <v>0</v>
      </c>
      <c r="Y12" s="157">
        <f t="shared" si="3"/>
        <v>0</v>
      </c>
      <c r="Z12" s="157">
        <f t="shared" si="4"/>
        <v>0</v>
      </c>
      <c r="AA12" s="157">
        <f t="shared" si="5"/>
        <v>0</v>
      </c>
      <c r="AB12" s="157">
        <f t="shared" si="6"/>
        <v>0</v>
      </c>
      <c r="AC12" s="158">
        <f t="shared" si="7"/>
        <v>1</v>
      </c>
      <c r="AD12" s="158">
        <f t="shared" si="8"/>
        <v>0</v>
      </c>
      <c r="AE12" s="159">
        <f t="shared" si="9"/>
        <v>0</v>
      </c>
      <c r="AF12" s="159">
        <f t="shared" si="10"/>
        <v>0</v>
      </c>
      <c r="AG12" s="159">
        <f t="shared" si="11"/>
        <v>0</v>
      </c>
      <c r="AH12" s="159">
        <f t="shared" si="12"/>
        <v>0</v>
      </c>
      <c r="AI12" s="72" t="s">
        <v>97</v>
      </c>
    </row>
    <row r="13" spans="1:40" ht="50.1" customHeight="1" x14ac:dyDescent="0.45">
      <c r="A13" s="145" t="s">
        <v>213</v>
      </c>
      <c r="B13" s="145">
        <v>3</v>
      </c>
      <c r="C13" s="145">
        <v>12</v>
      </c>
      <c r="D13" s="146" t="s">
        <v>214</v>
      </c>
      <c r="E13" s="147" t="s">
        <v>77</v>
      </c>
      <c r="F13" s="148" t="s">
        <v>77</v>
      </c>
      <c r="G13" s="149" t="s">
        <v>118</v>
      </c>
      <c r="H13" s="149" t="s">
        <v>118</v>
      </c>
      <c r="I13" s="150"/>
      <c r="J13" s="151" t="s">
        <v>205</v>
      </c>
      <c r="K13" s="145" t="s">
        <v>206</v>
      </c>
      <c r="L13" s="145">
        <v>13.366</v>
      </c>
      <c r="M13" s="145" t="s">
        <v>207</v>
      </c>
      <c r="N13" s="152">
        <v>13.366</v>
      </c>
      <c r="O13" s="145" t="s">
        <v>208</v>
      </c>
      <c r="P13" s="145" t="s">
        <v>209</v>
      </c>
      <c r="Q13" s="148" t="s">
        <v>210</v>
      </c>
      <c r="R13" s="153">
        <v>623002.63</v>
      </c>
      <c r="S13" s="154">
        <v>0</v>
      </c>
      <c r="T13" s="155" t="s">
        <v>107</v>
      </c>
      <c r="U13" s="153">
        <v>0</v>
      </c>
      <c r="V13" s="156">
        <f t="shared" si="0"/>
        <v>0</v>
      </c>
      <c r="W13" s="156">
        <f t="shared" si="1"/>
        <v>0</v>
      </c>
      <c r="X13" s="156">
        <f t="shared" si="2"/>
        <v>0</v>
      </c>
      <c r="Y13" s="157">
        <f t="shared" si="3"/>
        <v>0</v>
      </c>
      <c r="Z13" s="157">
        <f t="shared" si="4"/>
        <v>0</v>
      </c>
      <c r="AA13" s="157">
        <f t="shared" si="5"/>
        <v>0</v>
      </c>
      <c r="AB13" s="157">
        <f t="shared" si="6"/>
        <v>0</v>
      </c>
      <c r="AC13" s="158">
        <f t="shared" si="7"/>
        <v>1</v>
      </c>
      <c r="AD13" s="158">
        <f t="shared" si="8"/>
        <v>0</v>
      </c>
      <c r="AE13" s="159">
        <f t="shared" si="9"/>
        <v>0</v>
      </c>
      <c r="AF13" s="159">
        <f t="shared" si="10"/>
        <v>0</v>
      </c>
      <c r="AG13" s="159">
        <f t="shared" si="11"/>
        <v>0</v>
      </c>
      <c r="AH13" s="159">
        <f t="shared" si="12"/>
        <v>0</v>
      </c>
      <c r="AI13" s="72" t="s">
        <v>97</v>
      </c>
    </row>
    <row r="14" spans="1:40" ht="50.1" customHeight="1" x14ac:dyDescent="0.45">
      <c r="A14" s="145" t="s">
        <v>215</v>
      </c>
      <c r="B14" s="145">
        <v>4</v>
      </c>
      <c r="C14" s="145">
        <v>15</v>
      </c>
      <c r="D14" s="146" t="s">
        <v>216</v>
      </c>
      <c r="E14" s="147" t="s">
        <v>77</v>
      </c>
      <c r="F14" s="148" t="s">
        <v>77</v>
      </c>
      <c r="G14" s="149" t="s">
        <v>118</v>
      </c>
      <c r="H14" s="149" t="s">
        <v>118</v>
      </c>
      <c r="I14" s="150"/>
      <c r="J14" s="151" t="s">
        <v>205</v>
      </c>
      <c r="K14" s="145" t="s">
        <v>206</v>
      </c>
      <c r="L14" s="145">
        <v>17.699000000000002</v>
      </c>
      <c r="M14" s="145" t="s">
        <v>207</v>
      </c>
      <c r="N14" s="152">
        <v>17.699000000000002</v>
      </c>
      <c r="O14" s="145" t="s">
        <v>208</v>
      </c>
      <c r="P14" s="145" t="s">
        <v>209</v>
      </c>
      <c r="Q14" s="148" t="s">
        <v>210</v>
      </c>
      <c r="R14" s="153">
        <v>803204.69</v>
      </c>
      <c r="S14" s="154">
        <v>0</v>
      </c>
      <c r="T14" s="155" t="s">
        <v>107</v>
      </c>
      <c r="U14" s="153">
        <v>0</v>
      </c>
      <c r="V14" s="156">
        <f t="shared" si="0"/>
        <v>0</v>
      </c>
      <c r="W14" s="156">
        <f t="shared" si="1"/>
        <v>0</v>
      </c>
      <c r="X14" s="156">
        <f t="shared" si="2"/>
        <v>0</v>
      </c>
      <c r="Y14" s="157">
        <f t="shared" si="3"/>
        <v>0</v>
      </c>
      <c r="Z14" s="157">
        <f t="shared" si="4"/>
        <v>0</v>
      </c>
      <c r="AA14" s="157">
        <f t="shared" si="5"/>
        <v>0</v>
      </c>
      <c r="AB14" s="157">
        <f t="shared" si="6"/>
        <v>0</v>
      </c>
      <c r="AC14" s="158">
        <f t="shared" si="7"/>
        <v>1</v>
      </c>
      <c r="AD14" s="158">
        <f t="shared" si="8"/>
        <v>0</v>
      </c>
      <c r="AE14" s="159">
        <f t="shared" si="9"/>
        <v>0</v>
      </c>
      <c r="AF14" s="159">
        <f t="shared" si="10"/>
        <v>0</v>
      </c>
      <c r="AG14" s="159">
        <f t="shared" si="11"/>
        <v>0</v>
      </c>
      <c r="AH14" s="159">
        <f t="shared" si="12"/>
        <v>0</v>
      </c>
      <c r="AI14" s="72" t="s">
        <v>97</v>
      </c>
    </row>
    <row r="15" spans="1:40" ht="50.1" customHeight="1" x14ac:dyDescent="0.45">
      <c r="A15" s="145" t="s">
        <v>217</v>
      </c>
      <c r="B15" s="145">
        <v>5</v>
      </c>
      <c r="C15" s="145">
        <v>18</v>
      </c>
      <c r="D15" s="146" t="s">
        <v>218</v>
      </c>
      <c r="E15" s="147" t="s">
        <v>77</v>
      </c>
      <c r="F15" s="148" t="s">
        <v>77</v>
      </c>
      <c r="G15" s="149" t="s">
        <v>118</v>
      </c>
      <c r="H15" s="149" t="s">
        <v>118</v>
      </c>
      <c r="I15" s="150"/>
      <c r="J15" s="151" t="s">
        <v>205</v>
      </c>
      <c r="K15" s="145" t="s">
        <v>206</v>
      </c>
      <c r="L15" s="145">
        <v>9.0150000000000006</v>
      </c>
      <c r="M15" s="145" t="s">
        <v>207</v>
      </c>
      <c r="N15" s="152">
        <v>9.0150000000000006</v>
      </c>
      <c r="O15" s="145" t="s">
        <v>208</v>
      </c>
      <c r="P15" s="145" t="s">
        <v>209</v>
      </c>
      <c r="Q15" s="148" t="s">
        <v>210</v>
      </c>
      <c r="R15" s="153">
        <v>409112.96</v>
      </c>
      <c r="S15" s="154">
        <v>0</v>
      </c>
      <c r="T15" s="155" t="s">
        <v>107</v>
      </c>
      <c r="U15" s="153">
        <v>0</v>
      </c>
      <c r="V15" s="156">
        <f t="shared" si="0"/>
        <v>0</v>
      </c>
      <c r="W15" s="156">
        <f t="shared" si="1"/>
        <v>0</v>
      </c>
      <c r="X15" s="156">
        <f t="shared" si="2"/>
        <v>0</v>
      </c>
      <c r="Y15" s="157">
        <f t="shared" si="3"/>
        <v>0</v>
      </c>
      <c r="Z15" s="157">
        <f t="shared" si="4"/>
        <v>0</v>
      </c>
      <c r="AA15" s="157">
        <f t="shared" si="5"/>
        <v>0</v>
      </c>
      <c r="AB15" s="157">
        <f t="shared" si="6"/>
        <v>0</v>
      </c>
      <c r="AC15" s="158">
        <f t="shared" si="7"/>
        <v>1</v>
      </c>
      <c r="AD15" s="158">
        <f t="shared" si="8"/>
        <v>0</v>
      </c>
      <c r="AE15" s="159">
        <f t="shared" si="9"/>
        <v>0</v>
      </c>
      <c r="AF15" s="159">
        <f t="shared" si="10"/>
        <v>0</v>
      </c>
      <c r="AG15" s="159">
        <f t="shared" si="11"/>
        <v>0</v>
      </c>
      <c r="AH15" s="159">
        <f t="shared" si="12"/>
        <v>0</v>
      </c>
      <c r="AI15" s="72" t="s">
        <v>97</v>
      </c>
    </row>
    <row r="16" spans="1:40" ht="50.1" customHeight="1" x14ac:dyDescent="0.45">
      <c r="A16" s="145" t="s">
        <v>219</v>
      </c>
      <c r="B16" s="145">
        <v>6</v>
      </c>
      <c r="C16" s="145">
        <v>19</v>
      </c>
      <c r="D16" s="146" t="s">
        <v>220</v>
      </c>
      <c r="E16" s="147" t="s">
        <v>77</v>
      </c>
      <c r="F16" s="148" t="s">
        <v>77</v>
      </c>
      <c r="G16" s="149" t="s">
        <v>118</v>
      </c>
      <c r="H16" s="149" t="s">
        <v>118</v>
      </c>
      <c r="I16" s="150"/>
      <c r="J16" s="151" t="s">
        <v>205</v>
      </c>
      <c r="K16" s="145" t="s">
        <v>206</v>
      </c>
      <c r="L16" s="145">
        <v>5.7939999999999996</v>
      </c>
      <c r="M16" s="145" t="s">
        <v>207</v>
      </c>
      <c r="N16" s="152">
        <v>5.7939999999999996</v>
      </c>
      <c r="O16" s="145" t="s">
        <v>208</v>
      </c>
      <c r="P16" s="145" t="s">
        <v>209</v>
      </c>
      <c r="Q16" s="148" t="s">
        <v>210</v>
      </c>
      <c r="R16" s="153">
        <v>262939.59999999998</v>
      </c>
      <c r="S16" s="154">
        <v>0</v>
      </c>
      <c r="T16" s="155" t="s">
        <v>107</v>
      </c>
      <c r="U16" s="153">
        <v>0</v>
      </c>
      <c r="V16" s="156">
        <f t="shared" si="0"/>
        <v>0</v>
      </c>
      <c r="W16" s="156">
        <f t="shared" si="1"/>
        <v>0</v>
      </c>
      <c r="X16" s="156">
        <f t="shared" si="2"/>
        <v>0</v>
      </c>
      <c r="Y16" s="157">
        <f t="shared" si="3"/>
        <v>0</v>
      </c>
      <c r="Z16" s="157">
        <f t="shared" si="4"/>
        <v>0</v>
      </c>
      <c r="AA16" s="157">
        <f t="shared" si="5"/>
        <v>0</v>
      </c>
      <c r="AB16" s="157">
        <f t="shared" si="6"/>
        <v>0</v>
      </c>
      <c r="AC16" s="158">
        <f t="shared" si="7"/>
        <v>1</v>
      </c>
      <c r="AD16" s="158">
        <f t="shared" si="8"/>
        <v>0</v>
      </c>
      <c r="AE16" s="159">
        <f t="shared" si="9"/>
        <v>0</v>
      </c>
      <c r="AF16" s="159">
        <f t="shared" si="10"/>
        <v>0</v>
      </c>
      <c r="AG16" s="159">
        <f t="shared" si="11"/>
        <v>0</v>
      </c>
      <c r="AH16" s="159">
        <f t="shared" si="12"/>
        <v>0</v>
      </c>
      <c r="AI16" s="72" t="s">
        <v>97</v>
      </c>
    </row>
    <row r="17" spans="1:35" ht="50.1" customHeight="1" x14ac:dyDescent="0.45">
      <c r="A17" s="145" t="s">
        <v>221</v>
      </c>
      <c r="B17" s="145">
        <v>7</v>
      </c>
      <c r="C17" s="145">
        <v>38</v>
      </c>
      <c r="D17" s="146" t="s">
        <v>222</v>
      </c>
      <c r="E17" s="147" t="s">
        <v>77</v>
      </c>
      <c r="F17" s="148" t="s">
        <v>77</v>
      </c>
      <c r="G17" s="149" t="s">
        <v>118</v>
      </c>
      <c r="H17" s="149" t="s">
        <v>118</v>
      </c>
      <c r="I17" s="150"/>
      <c r="J17" s="151" t="s">
        <v>205</v>
      </c>
      <c r="K17" s="145" t="s">
        <v>206</v>
      </c>
      <c r="L17" s="145">
        <v>7.8280000000000003</v>
      </c>
      <c r="M17" s="145" t="s">
        <v>207</v>
      </c>
      <c r="N17" s="152">
        <v>7.8280000000000003</v>
      </c>
      <c r="O17" s="145" t="s">
        <v>208</v>
      </c>
      <c r="P17" s="145" t="s">
        <v>209</v>
      </c>
      <c r="Q17" s="148" t="s">
        <v>210</v>
      </c>
      <c r="R17" s="153">
        <v>341645.7</v>
      </c>
      <c r="S17" s="154">
        <v>0</v>
      </c>
      <c r="T17" s="155" t="s">
        <v>107</v>
      </c>
      <c r="U17" s="153">
        <v>0</v>
      </c>
      <c r="V17" s="156">
        <f t="shared" si="0"/>
        <v>0</v>
      </c>
      <c r="W17" s="156">
        <f t="shared" si="1"/>
        <v>0</v>
      </c>
      <c r="X17" s="156">
        <f t="shared" si="2"/>
        <v>0</v>
      </c>
      <c r="Y17" s="157">
        <f t="shared" si="3"/>
        <v>0</v>
      </c>
      <c r="Z17" s="157">
        <f t="shared" si="4"/>
        <v>0</v>
      </c>
      <c r="AA17" s="157">
        <f t="shared" si="5"/>
        <v>0</v>
      </c>
      <c r="AB17" s="157">
        <f t="shared" si="6"/>
        <v>0</v>
      </c>
      <c r="AC17" s="158">
        <f t="shared" si="7"/>
        <v>1</v>
      </c>
      <c r="AD17" s="158">
        <f t="shared" si="8"/>
        <v>0</v>
      </c>
      <c r="AE17" s="159">
        <f t="shared" si="9"/>
        <v>0</v>
      </c>
      <c r="AF17" s="159">
        <f t="shared" si="10"/>
        <v>0</v>
      </c>
      <c r="AG17" s="159">
        <f t="shared" si="11"/>
        <v>0</v>
      </c>
      <c r="AH17" s="159">
        <f t="shared" si="12"/>
        <v>0</v>
      </c>
      <c r="AI17" s="72" t="s">
        <v>97</v>
      </c>
    </row>
    <row r="18" spans="1:35" ht="50.1" customHeight="1" x14ac:dyDescent="0.45">
      <c r="A18" s="145" t="s">
        <v>223</v>
      </c>
      <c r="B18" s="145">
        <v>8</v>
      </c>
      <c r="C18" s="145">
        <v>39</v>
      </c>
      <c r="D18" s="146" t="s">
        <v>224</v>
      </c>
      <c r="E18" s="147" t="s">
        <v>77</v>
      </c>
      <c r="F18" s="148" t="s">
        <v>77</v>
      </c>
      <c r="G18" s="149" t="s">
        <v>118</v>
      </c>
      <c r="H18" s="149" t="s">
        <v>118</v>
      </c>
      <c r="I18" s="150"/>
      <c r="J18" s="151" t="s">
        <v>205</v>
      </c>
      <c r="K18" s="145" t="s">
        <v>206</v>
      </c>
      <c r="L18" s="145">
        <v>0.17299999999999999</v>
      </c>
      <c r="M18" s="145" t="s">
        <v>207</v>
      </c>
      <c r="N18" s="152">
        <v>0.17299999999999999</v>
      </c>
      <c r="O18" s="145" t="s">
        <v>208</v>
      </c>
      <c r="P18" s="145" t="s">
        <v>209</v>
      </c>
      <c r="Q18" s="148" t="s">
        <v>210</v>
      </c>
      <c r="R18" s="153">
        <v>7550.43</v>
      </c>
      <c r="S18" s="154">
        <v>0</v>
      </c>
      <c r="T18" s="155" t="s">
        <v>107</v>
      </c>
      <c r="U18" s="153">
        <v>0</v>
      </c>
      <c r="V18" s="156">
        <f t="shared" si="0"/>
        <v>0</v>
      </c>
      <c r="W18" s="156">
        <f t="shared" si="1"/>
        <v>0</v>
      </c>
      <c r="X18" s="156">
        <f t="shared" si="2"/>
        <v>0</v>
      </c>
      <c r="Y18" s="157">
        <f t="shared" si="3"/>
        <v>0</v>
      </c>
      <c r="Z18" s="157">
        <f t="shared" si="4"/>
        <v>0</v>
      </c>
      <c r="AA18" s="157">
        <f t="shared" si="5"/>
        <v>0</v>
      </c>
      <c r="AB18" s="157">
        <f t="shared" si="6"/>
        <v>0</v>
      </c>
      <c r="AC18" s="158">
        <f t="shared" si="7"/>
        <v>1</v>
      </c>
      <c r="AD18" s="158">
        <f t="shared" si="8"/>
        <v>0</v>
      </c>
      <c r="AE18" s="159">
        <f t="shared" si="9"/>
        <v>0</v>
      </c>
      <c r="AF18" s="159">
        <f t="shared" si="10"/>
        <v>0</v>
      </c>
      <c r="AG18" s="159">
        <f t="shared" si="11"/>
        <v>0</v>
      </c>
      <c r="AH18" s="159">
        <f t="shared" si="12"/>
        <v>0</v>
      </c>
      <c r="AI18" s="72" t="s">
        <v>97</v>
      </c>
    </row>
    <row r="19" spans="1:35" ht="50.1" customHeight="1" x14ac:dyDescent="0.45">
      <c r="A19" s="145" t="s">
        <v>225</v>
      </c>
      <c r="B19" s="145">
        <v>9</v>
      </c>
      <c r="C19" s="145">
        <v>46</v>
      </c>
      <c r="D19" s="146" t="s">
        <v>226</v>
      </c>
      <c r="E19" s="147" t="s">
        <v>77</v>
      </c>
      <c r="F19" s="148" t="s">
        <v>77</v>
      </c>
      <c r="G19" s="149" t="s">
        <v>118</v>
      </c>
      <c r="H19" s="149" t="s">
        <v>118</v>
      </c>
      <c r="I19" s="150"/>
      <c r="J19" s="151" t="s">
        <v>205</v>
      </c>
      <c r="K19" s="145" t="s">
        <v>206</v>
      </c>
      <c r="L19" s="145">
        <v>0.5</v>
      </c>
      <c r="M19" s="145" t="s">
        <v>207</v>
      </c>
      <c r="N19" s="152">
        <v>0.5</v>
      </c>
      <c r="O19" s="145" t="s">
        <v>208</v>
      </c>
      <c r="P19" s="145" t="s">
        <v>209</v>
      </c>
      <c r="Q19" s="148" t="s">
        <v>210</v>
      </c>
      <c r="R19" s="153">
        <v>21822.04</v>
      </c>
      <c r="S19" s="154">
        <v>0</v>
      </c>
      <c r="T19" s="155" t="s">
        <v>107</v>
      </c>
      <c r="U19" s="153">
        <v>0</v>
      </c>
      <c r="V19" s="156">
        <f t="shared" si="0"/>
        <v>0</v>
      </c>
      <c r="W19" s="156">
        <f t="shared" si="1"/>
        <v>0</v>
      </c>
      <c r="X19" s="156">
        <f t="shared" si="2"/>
        <v>0</v>
      </c>
      <c r="Y19" s="157">
        <f t="shared" si="3"/>
        <v>0</v>
      </c>
      <c r="Z19" s="157">
        <f t="shared" si="4"/>
        <v>0</v>
      </c>
      <c r="AA19" s="157">
        <f t="shared" si="5"/>
        <v>0</v>
      </c>
      <c r="AB19" s="157">
        <f t="shared" si="6"/>
        <v>0</v>
      </c>
      <c r="AC19" s="158">
        <f t="shared" si="7"/>
        <v>1</v>
      </c>
      <c r="AD19" s="158">
        <f t="shared" si="8"/>
        <v>0</v>
      </c>
      <c r="AE19" s="159">
        <f t="shared" si="9"/>
        <v>0</v>
      </c>
      <c r="AF19" s="159">
        <f t="shared" si="10"/>
        <v>0</v>
      </c>
      <c r="AG19" s="159">
        <f t="shared" si="11"/>
        <v>0</v>
      </c>
      <c r="AH19" s="159">
        <f t="shared" si="12"/>
        <v>0</v>
      </c>
      <c r="AI19" s="72" t="s">
        <v>97</v>
      </c>
    </row>
    <row r="20" spans="1:35" ht="50.1" customHeight="1" x14ac:dyDescent="0.45">
      <c r="A20" s="145" t="s">
        <v>227</v>
      </c>
      <c r="B20" s="145">
        <v>10</v>
      </c>
      <c r="C20" s="145">
        <v>329</v>
      </c>
      <c r="D20" s="146" t="s">
        <v>228</v>
      </c>
      <c r="E20" s="147" t="s">
        <v>77</v>
      </c>
      <c r="F20" s="148" t="s">
        <v>77</v>
      </c>
      <c r="G20" s="149" t="s">
        <v>118</v>
      </c>
      <c r="H20" s="149" t="s">
        <v>118</v>
      </c>
      <c r="I20" s="150"/>
      <c r="J20" s="151" t="s">
        <v>205</v>
      </c>
      <c r="K20" s="145" t="s">
        <v>206</v>
      </c>
      <c r="L20" s="145">
        <v>10.939</v>
      </c>
      <c r="M20" s="145" t="s">
        <v>207</v>
      </c>
      <c r="N20" s="152">
        <v>10.939</v>
      </c>
      <c r="O20" s="145" t="s">
        <v>208</v>
      </c>
      <c r="P20" s="145" t="s">
        <v>209</v>
      </c>
      <c r="Q20" s="148" t="s">
        <v>210</v>
      </c>
      <c r="R20" s="153">
        <v>477422.48</v>
      </c>
      <c r="S20" s="154">
        <v>0</v>
      </c>
      <c r="T20" s="155" t="s">
        <v>107</v>
      </c>
      <c r="U20" s="153">
        <v>0</v>
      </c>
      <c r="V20" s="156">
        <f t="shared" si="0"/>
        <v>0</v>
      </c>
      <c r="W20" s="156">
        <f t="shared" si="1"/>
        <v>0</v>
      </c>
      <c r="X20" s="156">
        <f t="shared" si="2"/>
        <v>0</v>
      </c>
      <c r="Y20" s="157">
        <f t="shared" si="3"/>
        <v>0</v>
      </c>
      <c r="Z20" s="157">
        <f t="shared" si="4"/>
        <v>0</v>
      </c>
      <c r="AA20" s="157">
        <f t="shared" si="5"/>
        <v>0</v>
      </c>
      <c r="AB20" s="157">
        <f t="shared" si="6"/>
        <v>0</v>
      </c>
      <c r="AC20" s="158">
        <f t="shared" si="7"/>
        <v>1</v>
      </c>
      <c r="AD20" s="158">
        <f t="shared" si="8"/>
        <v>0</v>
      </c>
      <c r="AE20" s="159">
        <f t="shared" si="9"/>
        <v>0</v>
      </c>
      <c r="AF20" s="159">
        <f t="shared" si="10"/>
        <v>0</v>
      </c>
      <c r="AG20" s="159">
        <f t="shared" si="11"/>
        <v>0</v>
      </c>
      <c r="AH20" s="159">
        <f t="shared" si="12"/>
        <v>0</v>
      </c>
      <c r="AI20" s="72" t="s">
        <v>97</v>
      </c>
    </row>
    <row r="21" spans="1:35" ht="50.1" customHeight="1" x14ac:dyDescent="0.45">
      <c r="A21" s="145" t="s">
        <v>229</v>
      </c>
      <c r="B21" s="145">
        <v>11</v>
      </c>
      <c r="C21" s="145">
        <v>393</v>
      </c>
      <c r="D21" s="146" t="s">
        <v>230</v>
      </c>
      <c r="E21" s="147" t="s">
        <v>77</v>
      </c>
      <c r="F21" s="148" t="s">
        <v>77</v>
      </c>
      <c r="G21" s="149" t="s">
        <v>118</v>
      </c>
      <c r="H21" s="149" t="s">
        <v>118</v>
      </c>
      <c r="I21" s="150"/>
      <c r="J21" s="151" t="s">
        <v>205</v>
      </c>
      <c r="K21" s="145" t="s">
        <v>206</v>
      </c>
      <c r="L21" s="145">
        <v>0.39</v>
      </c>
      <c r="M21" s="145" t="s">
        <v>207</v>
      </c>
      <c r="N21" s="152">
        <v>0.39</v>
      </c>
      <c r="O21" s="145" t="s">
        <v>208</v>
      </c>
      <c r="P21" s="145" t="s">
        <v>209</v>
      </c>
      <c r="Q21" s="148" t="s">
        <v>210</v>
      </c>
      <c r="R21" s="153">
        <v>17021.189999999999</v>
      </c>
      <c r="S21" s="154">
        <v>0</v>
      </c>
      <c r="T21" s="155" t="s">
        <v>107</v>
      </c>
      <c r="U21" s="153">
        <v>0</v>
      </c>
      <c r="V21" s="156">
        <f t="shared" si="0"/>
        <v>0</v>
      </c>
      <c r="W21" s="156">
        <f t="shared" si="1"/>
        <v>0</v>
      </c>
      <c r="X21" s="156">
        <f t="shared" si="2"/>
        <v>0</v>
      </c>
      <c r="Y21" s="157">
        <f t="shared" si="3"/>
        <v>0</v>
      </c>
      <c r="Z21" s="157">
        <f t="shared" si="4"/>
        <v>0</v>
      </c>
      <c r="AA21" s="157">
        <f t="shared" si="5"/>
        <v>0</v>
      </c>
      <c r="AB21" s="157">
        <f t="shared" si="6"/>
        <v>0</v>
      </c>
      <c r="AC21" s="158">
        <f t="shared" si="7"/>
        <v>1</v>
      </c>
      <c r="AD21" s="158">
        <f t="shared" si="8"/>
        <v>0</v>
      </c>
      <c r="AE21" s="159">
        <f t="shared" si="9"/>
        <v>0</v>
      </c>
      <c r="AF21" s="159">
        <f t="shared" si="10"/>
        <v>0</v>
      </c>
      <c r="AG21" s="159">
        <f t="shared" si="11"/>
        <v>0</v>
      </c>
      <c r="AH21" s="159">
        <f t="shared" si="12"/>
        <v>0</v>
      </c>
      <c r="AI21" s="72" t="s">
        <v>97</v>
      </c>
    </row>
    <row r="22" spans="1:35" ht="50.1" customHeight="1" x14ac:dyDescent="0.45">
      <c r="A22" s="145" t="s">
        <v>231</v>
      </c>
      <c r="B22" s="145">
        <v>12</v>
      </c>
      <c r="C22" s="145">
        <v>431</v>
      </c>
      <c r="D22" s="146" t="s">
        <v>232</v>
      </c>
      <c r="E22" s="147" t="s">
        <v>77</v>
      </c>
      <c r="F22" s="148" t="s">
        <v>77</v>
      </c>
      <c r="G22" s="149" t="s">
        <v>118</v>
      </c>
      <c r="H22" s="149" t="s">
        <v>118</v>
      </c>
      <c r="I22" s="150"/>
      <c r="J22" s="151" t="s">
        <v>205</v>
      </c>
      <c r="K22" s="145" t="s">
        <v>206</v>
      </c>
      <c r="L22" s="145">
        <v>1.1379999999999999</v>
      </c>
      <c r="M22" s="145" t="s">
        <v>207</v>
      </c>
      <c r="N22" s="152">
        <v>1.1379999999999999</v>
      </c>
      <c r="O22" s="145" t="s">
        <v>208</v>
      </c>
      <c r="P22" s="145" t="s">
        <v>209</v>
      </c>
      <c r="Q22" s="148" t="s">
        <v>210</v>
      </c>
      <c r="R22" s="153">
        <v>49666.95</v>
      </c>
      <c r="S22" s="154">
        <v>0</v>
      </c>
      <c r="T22" s="155" t="s">
        <v>107</v>
      </c>
      <c r="U22" s="153">
        <v>0</v>
      </c>
      <c r="V22" s="156">
        <f t="shared" si="0"/>
        <v>0</v>
      </c>
      <c r="W22" s="156">
        <f t="shared" si="1"/>
        <v>0</v>
      </c>
      <c r="X22" s="156">
        <f t="shared" si="2"/>
        <v>0</v>
      </c>
      <c r="Y22" s="157">
        <f t="shared" si="3"/>
        <v>0</v>
      </c>
      <c r="Z22" s="157">
        <f t="shared" si="4"/>
        <v>0</v>
      </c>
      <c r="AA22" s="157">
        <f t="shared" si="5"/>
        <v>0</v>
      </c>
      <c r="AB22" s="157">
        <f t="shared" si="6"/>
        <v>0</v>
      </c>
      <c r="AC22" s="158">
        <f t="shared" si="7"/>
        <v>1</v>
      </c>
      <c r="AD22" s="158">
        <f t="shared" si="8"/>
        <v>0</v>
      </c>
      <c r="AE22" s="159">
        <f t="shared" si="9"/>
        <v>0</v>
      </c>
      <c r="AF22" s="159">
        <f t="shared" si="10"/>
        <v>0</v>
      </c>
      <c r="AG22" s="159">
        <f t="shared" si="11"/>
        <v>0</v>
      </c>
      <c r="AH22" s="159">
        <f t="shared" si="12"/>
        <v>0</v>
      </c>
      <c r="AI22" s="72" t="s">
        <v>97</v>
      </c>
    </row>
    <row r="23" spans="1:35" ht="50.1" customHeight="1" x14ac:dyDescent="0.25">
      <c r="A23" s="161" t="s">
        <v>105</v>
      </c>
      <c r="B23" s="161"/>
      <c r="C23" s="161"/>
      <c r="D23" s="161"/>
      <c r="E23" s="161"/>
      <c r="F23" s="161"/>
      <c r="G23" s="161"/>
      <c r="H23" s="161"/>
      <c r="I23" s="161"/>
      <c r="J23" s="161"/>
      <c r="K23" s="161"/>
      <c r="L23" s="161"/>
      <c r="M23" s="161"/>
      <c r="N23" s="161"/>
      <c r="O23" s="161"/>
      <c r="P23" s="161"/>
      <c r="Q23" s="161"/>
      <c r="R23" s="161"/>
      <c r="S23" s="161"/>
      <c r="T23" s="161"/>
      <c r="U23" s="161"/>
      <c r="V23" s="161"/>
      <c r="W23" s="162"/>
      <c r="X23" s="103">
        <f>SUM(Z8:Z32)</f>
        <v>0</v>
      </c>
      <c r="Y23" s="85"/>
      <c r="Z23" s="84"/>
      <c r="AA23" s="84"/>
      <c r="AB23" s="84"/>
      <c r="AC23" s="84"/>
    </row>
    <row r="24" spans="1:35" ht="50.1" customHeight="1" x14ac:dyDescent="0.25">
      <c r="A24" s="163" t="s">
        <v>106</v>
      </c>
      <c r="B24" s="161"/>
      <c r="C24" s="161"/>
      <c r="D24" s="161"/>
      <c r="E24" s="161"/>
      <c r="F24" s="161"/>
      <c r="G24" s="161"/>
      <c r="H24" s="161"/>
      <c r="I24" s="161"/>
      <c r="J24" s="161"/>
      <c r="K24" s="161"/>
      <c r="L24" s="161"/>
      <c r="M24" s="161"/>
      <c r="N24" s="161"/>
      <c r="O24" s="161"/>
      <c r="P24" s="161"/>
      <c r="Q24" s="161"/>
      <c r="R24" s="161"/>
      <c r="S24" s="161"/>
      <c r="T24" s="161"/>
      <c r="U24" s="161"/>
      <c r="V24" s="161"/>
      <c r="W24" s="162"/>
      <c r="X24" s="103">
        <f>SUM(AB10:AB25)</f>
        <v>0</v>
      </c>
      <c r="Y24" s="85"/>
      <c r="Z24" s="84"/>
      <c r="AA24" s="84"/>
      <c r="AB24" s="84"/>
      <c r="AC24" s="84"/>
    </row>
    <row r="25" spans="1:35" ht="50.1" customHeight="1" x14ac:dyDescent="0.25">
      <c r="A25" s="163" t="s">
        <v>73</v>
      </c>
      <c r="B25" s="161"/>
      <c r="C25" s="161"/>
      <c r="D25" s="161"/>
      <c r="E25" s="161"/>
      <c r="F25" s="161"/>
      <c r="G25" s="161"/>
      <c r="H25" s="161"/>
      <c r="I25" s="161"/>
      <c r="J25" s="161"/>
      <c r="K25" s="161"/>
      <c r="L25" s="161"/>
      <c r="M25" s="161"/>
      <c r="N25" s="161"/>
      <c r="O25" s="161"/>
      <c r="P25" s="161"/>
      <c r="Q25" s="161"/>
      <c r="R25" s="161"/>
      <c r="S25" s="161"/>
      <c r="T25" s="161"/>
      <c r="U25" s="161"/>
      <c r="V25" s="161"/>
      <c r="W25" s="162"/>
      <c r="X25" s="103">
        <f>SUM(AA:AA)</f>
        <v>0</v>
      </c>
      <c r="Y25" s="85"/>
      <c r="Z25" s="84"/>
      <c r="AA25" s="84"/>
      <c r="AB25" s="84"/>
      <c r="AC25" s="84"/>
    </row>
    <row r="26" spans="1:35" ht="50.1" customHeight="1" x14ac:dyDescent="0.25">
      <c r="B26" s="139" t="str">
        <f>AJ7</f>
        <v xml:space="preserve">*Цена предложения: включает в себя стоимость тары, упаковки, маркировки, погрузо-разгрузочные работы, все налоги, пошлины, </v>
      </c>
      <c r="C26" s="17"/>
      <c r="D26" s="76"/>
      <c r="E26" s="76"/>
      <c r="F26" s="76"/>
      <c r="G26" s="76"/>
      <c r="H26" s="76"/>
      <c r="I26" s="77"/>
      <c r="J26" s="77"/>
      <c r="K26" s="77"/>
      <c r="L26" s="77"/>
      <c r="M26" s="77"/>
      <c r="N26" s="77"/>
      <c r="O26" s="77"/>
      <c r="P26" s="77"/>
      <c r="Q26" s="77"/>
      <c r="R26" s="77"/>
      <c r="S26" s="78"/>
      <c r="T26" s="78"/>
      <c r="U26" s="78"/>
      <c r="V26" s="78"/>
      <c r="W26" s="78"/>
      <c r="X26" s="79"/>
      <c r="Y26" s="79"/>
    </row>
    <row r="27" spans="1:35" ht="50.1" customHeight="1" x14ac:dyDescent="0.25">
      <c r="B27"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7" s="80"/>
      <c r="E27" s="80"/>
      <c r="F27" s="80"/>
      <c r="G27" s="80"/>
      <c r="H27" s="80"/>
      <c r="I27" s="75"/>
      <c r="J27" s="75"/>
      <c r="K27" s="75"/>
      <c r="L27" s="75"/>
      <c r="M27" s="75"/>
      <c r="N27" s="75"/>
      <c r="O27" s="75"/>
      <c r="P27" s="75"/>
      <c r="Q27" s="75"/>
      <c r="R27" s="75"/>
      <c r="S27" s="81"/>
      <c r="T27" s="81"/>
      <c r="U27" s="81"/>
      <c r="V27" s="81"/>
      <c r="W27" s="81"/>
      <c r="X27" s="82"/>
      <c r="Y27" s="82"/>
    </row>
    <row r="28" spans="1:35" ht="50.1" customHeight="1" x14ac:dyDescent="0.25">
      <c r="H28" s="19"/>
      <c r="I28" s="18"/>
      <c r="J28" s="18"/>
      <c r="S28" s="21"/>
      <c r="T28" s="21"/>
      <c r="U28" s="21"/>
      <c r="V28" s="21"/>
      <c r="W28" s="21"/>
      <c r="X28" s="10"/>
      <c r="Y28" s="10"/>
    </row>
    <row r="29" spans="1:35" ht="50.1" customHeight="1" x14ac:dyDescent="0.25">
      <c r="A29" s="13"/>
      <c r="B29" s="13"/>
      <c r="C29" s="13"/>
      <c r="D29" s="1" t="s">
        <v>21</v>
      </c>
      <c r="E29" s="38"/>
      <c r="F29" s="38"/>
      <c r="G29" s="37"/>
      <c r="H29" s="18" t="s">
        <v>62</v>
      </c>
      <c r="I29" s="19"/>
      <c r="J29" s="20"/>
      <c r="K29" s="14"/>
      <c r="L29" s="14"/>
      <c r="M29" s="14"/>
      <c r="N29" s="14"/>
      <c r="O29" s="14"/>
      <c r="P29" s="14"/>
      <c r="Q29" s="14"/>
      <c r="R29" s="14"/>
      <c r="S29" s="20"/>
      <c r="T29" s="20"/>
      <c r="U29" s="20"/>
      <c r="V29" s="20"/>
      <c r="W29" s="20"/>
      <c r="X29" s="14"/>
      <c r="Y29" s="14"/>
      <c r="Z29" s="71"/>
    </row>
    <row r="30" spans="1:35" ht="50.1" customHeight="1" x14ac:dyDescent="0.25">
      <c r="D30" s="37" t="s">
        <v>8</v>
      </c>
      <c r="E30" s="1"/>
      <c r="F30" s="1"/>
      <c r="G30" s="1"/>
      <c r="H30" s="18"/>
      <c r="I30" s="19"/>
      <c r="J30" s="18"/>
      <c r="S30" s="22"/>
      <c r="T30" s="22"/>
      <c r="U30" s="22"/>
      <c r="V30" s="22"/>
      <c r="W30" s="22"/>
    </row>
    <row r="31" spans="1:35" ht="50.1" customHeight="1" x14ac:dyDescent="0.25">
      <c r="D31" s="1" t="s">
        <v>9</v>
      </c>
      <c r="E31" s="1"/>
      <c r="F31" s="1"/>
      <c r="G31" s="1"/>
      <c r="H31" s="18"/>
      <c r="I31" s="19"/>
      <c r="J31" s="18"/>
      <c r="S31" s="22"/>
      <c r="T31" s="22"/>
      <c r="U31" s="22"/>
      <c r="V31" s="22"/>
      <c r="W31" s="22"/>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9" name="ПодписантФИО"/>
    <protectedRange sqref="D30" name="Диапазон5"/>
    <protectedRange sqref="E29:G29" name="Диапазон4"/>
    <protectedRange sqref="E6:H6" name="Диапазон1"/>
    <protectedRange sqref="F11:F22" name="Диапазон8_1"/>
    <protectedRange sqref="H11:H22" name="Диапазон2_1_1_1_1"/>
    <protectedRange sqref="G11:G22" name="Диапазон2_1_1_2"/>
    <protectedRange sqref="S11:T22" name="Диапазон3_1_1"/>
    <protectedRange sqref="I11:J22" name="Диапазон2_1_2"/>
    <protectedRange sqref="Q11:Q22" name="ППРФ925_1"/>
  </protectedRanges>
  <mergeCells count="15">
    <mergeCell ref="H5:X5"/>
    <mergeCell ref="A23:W23"/>
    <mergeCell ref="A24:W24"/>
    <mergeCell ref="A25:W25"/>
    <mergeCell ref="AJ1:AN2"/>
    <mergeCell ref="AD8:AG8"/>
    <mergeCell ref="H1:P1"/>
    <mergeCell ref="B3:D3"/>
    <mergeCell ref="B6:D6"/>
    <mergeCell ref="E6:L6"/>
    <mergeCell ref="H2:P2"/>
    <mergeCell ref="F8:X8"/>
    <mergeCell ref="H3:P3"/>
    <mergeCell ref="H4:X4"/>
    <mergeCell ref="H7:P7"/>
  </mergeCells>
  <conditionalFormatting sqref="S11:S22">
    <cfRule type="expression" dxfId="0" priority="1">
      <formula>S11&gt;IF(#REF!=0,S11,#REF!)</formula>
    </cfRule>
  </conditionalFormatting>
  <dataValidations count="5">
    <dataValidation type="list" allowBlank="1" showInputMessage="1" showErrorMessage="1" sqref="Q11:Q22">
      <formula1>$AJ$5:$AK$5</formula1>
    </dataValidation>
    <dataValidation type="list" sqref="G11:H2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2">
      <formula1>$AJ$3:$AL$3</formula1>
    </dataValidation>
    <dataValidation type="list" sqref="J11:J2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165383</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165383</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165383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2018-07-27T11:12:37Z</dcterms:modified>
  <cp:contentStatus>v2017_1</cp:contentStatus>
</cp:coreProperties>
</file>